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ut.bizjak\Documents\LOZICE\Večnamensko igrišče\Javno naročilo\"/>
    </mc:Choice>
  </mc:AlternateContent>
  <xr:revisionPtr revIDLastSave="0" documentId="13_ncr:1_{6F381640-F8D3-481D-A5EC-CC42FCD3C0F8}" xr6:coauthVersionLast="47" xr6:coauthVersionMax="47" xr10:uidLastSave="{00000000-0000-0000-0000-000000000000}"/>
  <bookViews>
    <workbookView xWindow="2730" yWindow="1605" windowWidth="21780" windowHeight="199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7" i="1" l="1"/>
  <c r="F19" i="1" s="1"/>
  <c r="F20" i="1" s="1"/>
  <c r="F22" i="1" s="1"/>
</calcChain>
</file>

<file path=xl/sharedStrings.xml><?xml version="1.0" encoding="utf-8"?>
<sst xmlns="http://schemas.openxmlformats.org/spreadsheetml/2006/main" count="18" uniqueCount="17">
  <si>
    <t>Zap. Št.</t>
  </si>
  <si>
    <t>Postavka</t>
  </si>
  <si>
    <t>Vrednost</t>
  </si>
  <si>
    <t>Naročnik:</t>
  </si>
  <si>
    <t>JN:</t>
  </si>
  <si>
    <t>Ponudnik:</t>
  </si>
  <si>
    <t>OBČINA VIPAVA, Glavni trg 15 5271 Vipava</t>
  </si>
  <si>
    <t>%</t>
  </si>
  <si>
    <t>Št.ponudbe:</t>
  </si>
  <si>
    <t>DDV</t>
  </si>
  <si>
    <t>Končna ponudbena vrednost z DDV</t>
  </si>
  <si>
    <t>Skupaj vrednost brez popusta</t>
  </si>
  <si>
    <t>Popust v %</t>
  </si>
  <si>
    <t>Skupaj vrednost s popustom brez DDV</t>
  </si>
  <si>
    <r>
      <rPr>
        <i/>
        <sz val="9"/>
        <color theme="1"/>
        <rFont val="Segoe UI"/>
        <family val="2"/>
        <charset val="238"/>
      </rPr>
      <t xml:space="preserve">Ponudbena cena vključuje vse stroške za izdelavo vseh storitev v skladu z zgornjo postavko  in zahtev iz povabila.
</t>
    </r>
    <r>
      <rPr>
        <i/>
        <sz val="11"/>
        <color theme="1"/>
        <rFont val="Segoe UI"/>
        <family val="2"/>
        <charset val="238"/>
      </rPr>
      <t xml:space="preserve">
</t>
    </r>
  </si>
  <si>
    <t>Svetovanje pri izvedbi javnega naročila za izbiro izvajalca gradbenih del</t>
  </si>
  <si>
    <t>IZBIRA ZUNANJEGA STROKOVNEGA SODELAVCA PRI PRIPRAVI RAZPISNE DOKUMENTACIJE ZA JAVNO NAROČILO ZA IZBIRO IZVAJALCA GRADBENIH DEL V PROJEKTU "VEČNAMENSKO ŠPORTNO IGRIŠČE LOZICE"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</si>
</sst>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1"/>
      <color rgb="FF000000"/>
      <name val="Segoe UI"/>
      <family val="2"/>
      <charset val="238"/>
    </font>
    <font>
      <sz val="11"/>
      <color rgb="FF000000"/>
      <name val="Segoe UI"/>
      <family val="2"/>
      <charset val="238"/>
    </font>
    <font>
      <b/>
      <sz val="12"/>
      <color theme="1"/>
      <name val="Segoe UI"/>
      <family val="2"/>
      <charset val="238"/>
    </font>
    <font>
      <i/>
      <sz val="11"/>
      <color theme="1"/>
      <name val="Segoe UI"/>
      <family val="2"/>
      <charset val="238"/>
    </font>
    <font>
      <i/>
      <sz val="9"/>
      <color theme="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165" fontId="3" fillId="0" borderId="1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7"/>
  <sheetViews>
    <sheetView tabSelected="1" view="pageLayout" zoomScale="85" zoomScaleNormal="100" zoomScalePageLayoutView="85" workbookViewId="0">
      <selection activeCell="B13" sqref="B13:E13"/>
    </sheetView>
  </sheetViews>
  <sheetFormatPr defaultRowHeight="16.5" x14ac:dyDescent="0.3"/>
  <cols>
    <col min="1" max="1" width="11.42578125" style="1" customWidth="1"/>
    <col min="2" max="2" width="39" style="1" customWidth="1"/>
    <col min="3" max="3" width="6.85546875" style="1" customWidth="1"/>
    <col min="4" max="4" width="9.28515625" style="1" customWidth="1"/>
    <col min="5" max="5" width="11.5703125" style="1" customWidth="1"/>
    <col min="6" max="6" width="21" style="1" customWidth="1"/>
    <col min="7" max="16384" width="9.140625" style="1"/>
  </cols>
  <sheetData>
    <row r="2" spans="1:6" ht="33.75" customHeight="1" x14ac:dyDescent="0.3">
      <c r="A2" s="5" t="s">
        <v>3</v>
      </c>
      <c r="B2" s="38" t="s">
        <v>6</v>
      </c>
      <c r="C2" s="39"/>
      <c r="D2" s="39"/>
      <c r="E2" s="39"/>
      <c r="F2" s="40"/>
    </row>
    <row r="4" spans="1:6" ht="57" customHeight="1" x14ac:dyDescent="0.3">
      <c r="A4" s="5" t="s">
        <v>4</v>
      </c>
      <c r="B4" s="41" t="s">
        <v>16</v>
      </c>
      <c r="C4" s="42"/>
      <c r="D4" s="42"/>
      <c r="E4" s="42"/>
      <c r="F4" s="42"/>
    </row>
    <row r="6" spans="1:6" ht="45.75" customHeight="1" x14ac:dyDescent="0.3">
      <c r="A6" s="5" t="s">
        <v>5</v>
      </c>
      <c r="B6" s="43"/>
      <c r="C6" s="44"/>
      <c r="D6" s="44"/>
      <c r="E6" s="44"/>
      <c r="F6" s="45"/>
    </row>
    <row r="8" spans="1:6" ht="27" customHeight="1" x14ac:dyDescent="0.3">
      <c r="A8" s="5" t="s">
        <v>8</v>
      </c>
      <c r="B8" s="43"/>
      <c r="C8" s="44"/>
      <c r="D8" s="44"/>
      <c r="E8" s="44"/>
      <c r="F8" s="45"/>
    </row>
    <row r="9" spans="1:6" ht="27" customHeight="1" x14ac:dyDescent="0.3">
      <c r="A9" s="49"/>
      <c r="B9" s="49"/>
      <c r="C9" s="49"/>
      <c r="D9" s="49"/>
      <c r="E9" s="49"/>
      <c r="F9" s="49"/>
    </row>
    <row r="10" spans="1:6" ht="16.5" customHeight="1" x14ac:dyDescent="0.3">
      <c r="A10" s="49"/>
      <c r="B10" s="49"/>
      <c r="C10" s="49"/>
      <c r="D10" s="49"/>
      <c r="E10" s="49"/>
      <c r="F10" s="49"/>
    </row>
    <row r="11" spans="1:6" hidden="1" x14ac:dyDescent="0.3">
      <c r="A11" s="50"/>
      <c r="B11" s="50"/>
      <c r="C11" s="50"/>
      <c r="D11" s="50"/>
      <c r="E11" s="50"/>
      <c r="F11" s="50"/>
    </row>
    <row r="12" spans="1:6" x14ac:dyDescent="0.3">
      <c r="A12" s="2" t="s">
        <v>0</v>
      </c>
      <c r="B12" s="35" t="s">
        <v>1</v>
      </c>
      <c r="C12" s="36"/>
      <c r="D12" s="36"/>
      <c r="E12" s="48"/>
      <c r="F12" s="2" t="s">
        <v>2</v>
      </c>
    </row>
    <row r="13" spans="1:6" ht="48.75" customHeight="1" x14ac:dyDescent="0.3">
      <c r="A13" s="2">
        <v>1</v>
      </c>
      <c r="B13" s="35" t="s">
        <v>15</v>
      </c>
      <c r="C13" s="36"/>
      <c r="D13" s="36"/>
      <c r="E13" s="48"/>
      <c r="F13" s="24"/>
    </row>
    <row r="14" spans="1:6" ht="18.75" customHeight="1" x14ac:dyDescent="0.3">
      <c r="A14" s="9"/>
      <c r="B14" s="19"/>
      <c r="C14" s="20"/>
      <c r="D14" s="20"/>
      <c r="E14" s="20"/>
      <c r="F14" s="13"/>
    </row>
    <row r="15" spans="1:6" ht="55.5" customHeight="1" x14ac:dyDescent="0.3">
      <c r="A15" s="9">
        <v>2</v>
      </c>
      <c r="B15" s="46" t="s">
        <v>11</v>
      </c>
      <c r="C15" s="47"/>
      <c r="D15" s="47"/>
      <c r="E15" s="47"/>
      <c r="F15" s="25" t="str">
        <f>IF(F13=0,"",F13)</f>
        <v/>
      </c>
    </row>
    <row r="16" spans="1:6" ht="16.5" customHeight="1" thickBot="1" x14ac:dyDescent="0.35">
      <c r="A16" s="2"/>
      <c r="B16" s="17"/>
      <c r="C16" s="18"/>
      <c r="D16" s="18"/>
      <c r="E16" s="15"/>
      <c r="F16" s="21"/>
    </row>
    <row r="17" spans="1:6" ht="48" customHeight="1" thickBot="1" x14ac:dyDescent="0.35">
      <c r="A17" s="2">
        <v>3</v>
      </c>
      <c r="B17" s="10" t="s">
        <v>12</v>
      </c>
      <c r="C17" s="36" t="s">
        <v>7</v>
      </c>
      <c r="D17" s="36"/>
      <c r="E17" s="23"/>
      <c r="F17" s="26" t="str">
        <f>IF(F13=0,"",E17%*F15)</f>
        <v/>
      </c>
    </row>
    <row r="18" spans="1:6" ht="13.5" customHeight="1" x14ac:dyDescent="0.3">
      <c r="A18" s="2"/>
      <c r="B18" s="10"/>
      <c r="C18" s="18"/>
      <c r="D18" s="18"/>
      <c r="E18" s="29"/>
      <c r="F18" s="30"/>
    </row>
    <row r="19" spans="1:6" ht="51" customHeight="1" x14ac:dyDescent="0.3">
      <c r="A19" s="2">
        <v>4</v>
      </c>
      <c r="B19" s="35" t="s">
        <v>13</v>
      </c>
      <c r="C19" s="36"/>
      <c r="D19" s="36"/>
      <c r="E19" s="37"/>
      <c r="F19" s="27" t="str">
        <f>IF(F13=0,"",F15-F17)</f>
        <v/>
      </c>
    </row>
    <row r="20" spans="1:6" ht="38.25" customHeight="1" x14ac:dyDescent="0.3">
      <c r="A20" s="2">
        <v>5</v>
      </c>
      <c r="B20" s="33" t="s">
        <v>9</v>
      </c>
      <c r="C20" s="34"/>
      <c r="D20" s="3" t="s">
        <v>7</v>
      </c>
      <c r="E20" s="14">
        <v>22</v>
      </c>
      <c r="F20" s="25" t="str">
        <f>IF(F13=0,"",22%*F19)</f>
        <v/>
      </c>
    </row>
    <row r="21" spans="1:6" ht="20.25" customHeight="1" thickBot="1" x14ac:dyDescent="0.35">
      <c r="A21" s="2"/>
      <c r="B21" s="16"/>
      <c r="C21" s="11"/>
      <c r="D21" s="12"/>
      <c r="E21" s="12"/>
      <c r="F21" s="22"/>
    </row>
    <row r="22" spans="1:6" ht="66" customHeight="1" thickBot="1" x14ac:dyDescent="0.35">
      <c r="A22" s="2">
        <v>6</v>
      </c>
      <c r="B22" s="35" t="s">
        <v>10</v>
      </c>
      <c r="C22" s="36"/>
      <c r="D22" s="36"/>
      <c r="E22" s="36"/>
      <c r="F22" s="28" t="str">
        <f>IF(F13=0,"",F19+F20)</f>
        <v/>
      </c>
    </row>
    <row r="23" spans="1:6" ht="49.5" customHeight="1" x14ac:dyDescent="0.3">
      <c r="A23" s="6"/>
      <c r="B23" s="6"/>
      <c r="C23" s="6"/>
      <c r="D23" s="6"/>
      <c r="E23" s="6"/>
      <c r="F23" s="7"/>
    </row>
    <row r="24" spans="1:6" ht="56.25" customHeight="1" x14ac:dyDescent="0.3">
      <c r="B24" s="31" t="s">
        <v>14</v>
      </c>
      <c r="C24" s="32"/>
      <c r="D24" s="32"/>
      <c r="E24" s="32"/>
      <c r="F24" s="8"/>
    </row>
    <row r="25" spans="1:6" x14ac:dyDescent="0.3">
      <c r="A25" s="4"/>
      <c r="B25" s="32"/>
      <c r="C25" s="32"/>
      <c r="D25" s="32"/>
      <c r="E25" s="32"/>
      <c r="F25" s="8"/>
    </row>
    <row r="26" spans="1:6" x14ac:dyDescent="0.3">
      <c r="A26" s="4"/>
      <c r="B26" s="32"/>
      <c r="C26" s="32"/>
      <c r="D26" s="32"/>
      <c r="E26" s="32"/>
    </row>
    <row r="27" spans="1:6" x14ac:dyDescent="0.3">
      <c r="A27" s="4"/>
    </row>
  </sheetData>
  <protectedRanges>
    <protectedRange algorithmName="SHA-512" hashValue="Qt0Zin3wg85f0VbTI1QQvfa3/hSeoqFtHU4lNeaAWOoiFjZuSuz9kPx7FqbINBcHVfIO+eemafo/vGs9xDiSiw==" saltValue="ltw/l+QCTDHhpbUh443OFQ==" spinCount="100000" sqref="B6 B8 F13:F14" name="Izpolnitev"/>
  </protectedRanges>
  <mergeCells count="13">
    <mergeCell ref="B2:F2"/>
    <mergeCell ref="B4:F4"/>
    <mergeCell ref="B6:F6"/>
    <mergeCell ref="B8:F8"/>
    <mergeCell ref="B15:E15"/>
    <mergeCell ref="B12:E12"/>
    <mergeCell ref="B13:E13"/>
    <mergeCell ref="A9:F11"/>
    <mergeCell ref="B24:E26"/>
    <mergeCell ref="B20:C20"/>
    <mergeCell ref="B22:E22"/>
    <mergeCell ref="C17:D17"/>
    <mergeCell ref="B19:E19"/>
  </mergeCells>
  <pageMargins left="0.7" right="0.7" top="0.75" bottom="0.75" header="0.3" footer="0.3"/>
  <pageSetup paperSize="9" scale="88" fitToHeight="0" orientation="portrait" r:id="rId1"/>
  <headerFooter>
    <oddHeader>&amp;LŠtevilka: 430-6/2026
&amp;ROBRAZEC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Bozol</dc:creator>
  <cp:lastModifiedBy>Borut Bizjak</cp:lastModifiedBy>
  <cp:lastPrinted>2022-07-06T09:27:27Z</cp:lastPrinted>
  <dcterms:created xsi:type="dcterms:W3CDTF">2018-04-13T03:34:07Z</dcterms:created>
  <dcterms:modified xsi:type="dcterms:W3CDTF">2026-05-06T13:12:36Z</dcterms:modified>
</cp:coreProperties>
</file>